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14" documentId="13_ncr:1_{6AC16C91-A748-412B-B393-2C82CAFE25AC}" xr6:coauthVersionLast="47" xr6:coauthVersionMax="47" xr10:uidLastSave="{C1EA3084-9F2D-4CCD-90B6-4C1BFDB0EB6E}"/>
  <bookViews>
    <workbookView xWindow="-108" yWindow="-108" windowWidth="23256" windowHeight="1257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5" i="1"/>
  <c r="I12" i="1" s="1"/>
</calcChain>
</file>

<file path=xl/sharedStrings.xml><?xml version="1.0" encoding="utf-8"?>
<sst xmlns="http://schemas.openxmlformats.org/spreadsheetml/2006/main" count="32" uniqueCount="31">
  <si>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</si>
  <si>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</si>
  <si>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</si>
  <si>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</si>
  <si>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>Descrizione Prodotto</t>
  </si>
  <si>
    <t>Confezionamento</t>
  </si>
  <si>
    <t xml:space="preserve">Quantità </t>
  </si>
  <si>
    <t>Unità di misura</t>
  </si>
  <si>
    <t xml:space="preserve">VALORE MEDIO OFFERTO </t>
  </si>
  <si>
    <t>Tutti i prezzi offerti sono da intendersi IVA ESCLUSA</t>
  </si>
  <si>
    <r>
      <rPr>
        <b/>
        <u/>
        <sz val="14"/>
        <color theme="1"/>
        <rFont val="Calibri"/>
        <family val="2"/>
        <scheme val="minor"/>
      </rPr>
      <t xml:space="preserve">Dettaglio Prezzi Unitari LOTTO 2 Prodotti chimici e biochimici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HT_2020_005 PROCEDURA APERTA PER L’AFFIDAMENTO DI UN ACCORDO QUADRO PER LA FORNITURA DI PRODOTTI AD USO DEI LABORATORI DI RICERCA DELLA FONDAZIONE HUMAN TECHNOPOLE, SUDDIVISA IN 6 LOTTI</t>
    </r>
  </si>
  <si>
    <t>Soluzione Tris-acetate-EDTA (TAE) 10X, DNase RNase e protease free</t>
  </si>
  <si>
    <t>litro</t>
  </si>
  <si>
    <t>grammi</t>
  </si>
  <si>
    <t>millilitro</t>
  </si>
  <si>
    <t>Tris-HCl, 1M solution, pH 7,5</t>
  </si>
  <si>
    <t>Protease inhibitor tablets, EDTA free -20 tablets</t>
  </si>
  <si>
    <t>Soluzione 30% Acrilamide:Bis-Acrilamide 29:1, DNasi e Rnasi free</t>
  </si>
  <si>
    <t>consumi/anno</t>
  </si>
  <si>
    <t>tablets</t>
  </si>
  <si>
    <t>millilitri</t>
  </si>
  <si>
    <t>Rec Protein G-Sepharose 4B Conjugate</t>
  </si>
  <si>
    <t>Protein A Sepharose CL-4B</t>
  </si>
  <si>
    <t>Marker proteine non marcato,  range indicatico 5-250 kDa, 10-12 standard</t>
  </si>
  <si>
    <t>gel lanes</t>
  </si>
  <si>
    <t>totale per unita misura indicate</t>
  </si>
  <si>
    <t>PREZZO UNITARIO OFFERTO PER QUANTITA'</t>
  </si>
  <si>
    <t>Eventuale prodotto alternativo offerto</t>
  </si>
  <si>
    <t>*Tutti i campi sono obbligatori</t>
  </si>
  <si>
    <t xml:space="preserve">*Marca </t>
  </si>
  <si>
    <t>*PREZZO UNITARIO OFFERTO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</si>
</sst>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49" fontId="0" fillId="6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164" fontId="6" fillId="8" borderId="6" xfId="0" applyNumberFormat="1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0" fontId="10" fillId="0" borderId="0" xfId="0" applyFont="1"/>
    <xf numFmtId="0" fontId="7" fillId="8" borderId="5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8"/>
  <sheetViews>
    <sheetView tabSelected="1" zoomScale="85" zoomScaleNormal="85" workbookViewId="0">
      <selection activeCell="F3" sqref="F3:F4"/>
    </sheetView>
  </sheetViews>
  <sheetFormatPr defaultRowHeight="14.4" x14ac:dyDescent="0.3"/>
  <cols>
    <col min="2" max="2" width="75.88671875" customWidth="1"/>
    <col min="3" max="3" width="12.21875" style="1" customWidth="1"/>
    <col min="4" max="4" width="22" style="1" customWidth="1"/>
    <col min="5" max="5" width="23.44140625" style="1" bestFit="1" customWidth="1"/>
    <col min="6" max="6" width="34.44140625" style="1" bestFit="1" customWidth="1"/>
    <col min="7" max="7" width="37.6640625" style="1" customWidth="1"/>
    <col min="8" max="8" width="34.44140625" style="1" customWidth="1"/>
    <col min="9" max="9" width="37.6640625" customWidth="1"/>
    <col min="10" max="10" width="13.109375" style="2" bestFit="1" customWidth="1"/>
    <col min="11" max="11" width="9.88671875" style="2" customWidth="1"/>
    <col min="12" max="60" width="9.109375" style="2"/>
  </cols>
  <sheetData>
    <row r="1" spans="1:9" ht="15" thickBot="1" x14ac:dyDescent="0.35"/>
    <row r="2" spans="1:9" ht="69.75" customHeight="1" x14ac:dyDescent="0.3">
      <c r="A2" s="23" t="s">
        <v>10</v>
      </c>
      <c r="B2" s="24"/>
      <c r="C2" s="24"/>
      <c r="D2" s="24"/>
      <c r="E2" s="24"/>
      <c r="F2" s="24"/>
      <c r="G2" s="24"/>
      <c r="H2" s="24"/>
      <c r="I2" s="25"/>
    </row>
    <row r="3" spans="1:9" x14ac:dyDescent="0.3">
      <c r="A3" s="27" t="s">
        <v>3</v>
      </c>
      <c r="B3" s="27" t="s">
        <v>4</v>
      </c>
      <c r="C3" s="26" t="s">
        <v>5</v>
      </c>
      <c r="D3" s="26"/>
      <c r="E3" s="18" t="s">
        <v>18</v>
      </c>
      <c r="F3" s="26" t="s">
        <v>29</v>
      </c>
      <c r="G3" s="29" t="s">
        <v>27</v>
      </c>
      <c r="H3" s="28" t="s">
        <v>30</v>
      </c>
      <c r="I3" s="28" t="s">
        <v>26</v>
      </c>
    </row>
    <row r="4" spans="1:9" x14ac:dyDescent="0.3">
      <c r="A4" s="27"/>
      <c r="B4" s="27"/>
      <c r="C4" s="11" t="s">
        <v>6</v>
      </c>
      <c r="D4" s="11" t="s">
        <v>7</v>
      </c>
      <c r="E4" s="11" t="s">
        <v>25</v>
      </c>
      <c r="F4" s="26"/>
      <c r="G4" s="30"/>
      <c r="H4" s="28"/>
      <c r="I4" s="28"/>
    </row>
    <row r="5" spans="1:9" x14ac:dyDescent="0.3">
      <c r="A5" s="12">
        <v>1</v>
      </c>
      <c r="B5" s="13" t="s">
        <v>11</v>
      </c>
      <c r="C5" s="9">
        <v>1</v>
      </c>
      <c r="D5" s="9" t="s">
        <v>12</v>
      </c>
      <c r="E5" s="9">
        <v>250</v>
      </c>
      <c r="F5" s="14"/>
      <c r="G5" s="14"/>
      <c r="H5" s="14"/>
      <c r="I5" s="10">
        <f>H5*E5</f>
        <v>0</v>
      </c>
    </row>
    <row r="6" spans="1:9" ht="12" customHeight="1" x14ac:dyDescent="0.3">
      <c r="A6" s="12">
        <v>2</v>
      </c>
      <c r="B6" s="13" t="s">
        <v>16</v>
      </c>
      <c r="C6" s="9">
        <v>20</v>
      </c>
      <c r="D6" s="9" t="s">
        <v>19</v>
      </c>
      <c r="E6" s="9">
        <v>500</v>
      </c>
      <c r="F6" s="14"/>
      <c r="G6" s="14"/>
      <c r="H6" s="14"/>
      <c r="I6" s="10">
        <f t="shared" ref="I6:I11" si="0">H6*E6</f>
        <v>0</v>
      </c>
    </row>
    <row r="7" spans="1:9" x14ac:dyDescent="0.3">
      <c r="A7" s="12">
        <v>3</v>
      </c>
      <c r="B7" s="13" t="s">
        <v>15</v>
      </c>
      <c r="C7" s="9">
        <v>1</v>
      </c>
      <c r="D7" s="9" t="s">
        <v>12</v>
      </c>
      <c r="E7" s="9">
        <v>50</v>
      </c>
      <c r="F7" s="14"/>
      <c r="G7" s="14"/>
      <c r="H7" s="14"/>
      <c r="I7" s="10">
        <f t="shared" si="0"/>
        <v>0</v>
      </c>
    </row>
    <row r="8" spans="1:9" x14ac:dyDescent="0.3">
      <c r="A8" s="12">
        <v>4</v>
      </c>
      <c r="B8" s="13" t="s">
        <v>17</v>
      </c>
      <c r="C8" s="9">
        <v>100</v>
      </c>
      <c r="D8" s="9" t="s">
        <v>14</v>
      </c>
      <c r="E8" s="9">
        <v>5000</v>
      </c>
      <c r="F8" s="14"/>
      <c r="G8" s="14"/>
      <c r="H8" s="14"/>
      <c r="I8" s="10">
        <f t="shared" si="0"/>
        <v>0</v>
      </c>
    </row>
    <row r="9" spans="1:9" x14ac:dyDescent="0.3">
      <c r="A9" s="12">
        <v>5</v>
      </c>
      <c r="B9" s="13" t="s">
        <v>22</v>
      </c>
      <c r="C9" s="19">
        <v>1.5</v>
      </c>
      <c r="D9" s="9" t="s">
        <v>13</v>
      </c>
      <c r="E9" s="9">
        <v>30</v>
      </c>
      <c r="F9" s="14"/>
      <c r="G9" s="14"/>
      <c r="H9" s="14"/>
      <c r="I9" s="10">
        <f t="shared" si="0"/>
        <v>0</v>
      </c>
    </row>
    <row r="10" spans="1:9" x14ac:dyDescent="0.3">
      <c r="A10" s="12">
        <v>6</v>
      </c>
      <c r="B10" s="13" t="s">
        <v>21</v>
      </c>
      <c r="C10" s="9">
        <v>5</v>
      </c>
      <c r="D10" s="9" t="s">
        <v>20</v>
      </c>
      <c r="E10" s="9">
        <v>50</v>
      </c>
      <c r="F10" s="14"/>
      <c r="G10" s="14"/>
      <c r="H10" s="14"/>
      <c r="I10" s="10">
        <f t="shared" si="0"/>
        <v>0</v>
      </c>
    </row>
    <row r="11" spans="1:9" x14ac:dyDescent="0.3">
      <c r="A11" s="12">
        <v>7</v>
      </c>
      <c r="B11" s="13" t="s">
        <v>23</v>
      </c>
      <c r="C11" s="9">
        <v>100</v>
      </c>
      <c r="D11" s="9" t="s">
        <v>24</v>
      </c>
      <c r="E11" s="9">
        <v>1000</v>
      </c>
      <c r="F11" s="14"/>
      <c r="G11" s="14"/>
      <c r="H11" s="14"/>
      <c r="I11" s="10">
        <f t="shared" si="0"/>
        <v>0</v>
      </c>
    </row>
    <row r="12" spans="1:9" ht="24" customHeight="1" thickBot="1" x14ac:dyDescent="0.35">
      <c r="A12" s="22" t="s">
        <v>8</v>
      </c>
      <c r="B12" s="22"/>
      <c r="C12" s="22"/>
      <c r="D12" s="22"/>
      <c r="E12" s="22"/>
      <c r="F12" s="22"/>
      <c r="G12" s="20"/>
      <c r="H12" s="20"/>
      <c r="I12" s="17">
        <f>AVERAGE(I5:I11)</f>
        <v>0</v>
      </c>
    </row>
    <row r="13" spans="1:9" ht="16.2" thickTop="1" x14ac:dyDescent="0.3">
      <c r="A13" s="21" t="s">
        <v>28</v>
      </c>
      <c r="B13" s="3"/>
      <c r="C13" s="4"/>
      <c r="D13" s="4"/>
      <c r="E13" s="4"/>
      <c r="F13" s="4"/>
      <c r="G13" s="4"/>
      <c r="H13" s="4"/>
      <c r="I13" s="2"/>
    </row>
    <row r="14" spans="1:9" ht="21" x14ac:dyDescent="0.4">
      <c r="A14" s="16" t="s">
        <v>9</v>
      </c>
      <c r="B14" s="15"/>
      <c r="C14" s="6"/>
      <c r="D14" s="6"/>
      <c r="E14" s="6"/>
      <c r="F14" s="6"/>
      <c r="G14" s="6"/>
      <c r="H14" s="6"/>
      <c r="I14" s="5"/>
    </row>
    <row r="16" spans="1:9" x14ac:dyDescent="0.3">
      <c r="B16" s="7" t="s">
        <v>2</v>
      </c>
      <c r="C16" s="7" t="s">
        <v>0</v>
      </c>
      <c r="D16" s="7"/>
      <c r="E16" s="7"/>
      <c r="F16" s="7"/>
      <c r="G16" s="7"/>
      <c r="H16" s="7"/>
    </row>
    <row r="17" spans="2:8" x14ac:dyDescent="0.3">
      <c r="B17" s="7"/>
      <c r="C17" s="7"/>
      <c r="D17" s="7"/>
      <c r="E17" s="7"/>
      <c r="F17" s="7"/>
      <c r="G17" s="7"/>
      <c r="H17" s="7"/>
    </row>
    <row r="18" spans="2:8" ht="15.6" x14ac:dyDescent="0.3">
      <c r="B18" s="8" t="s">
        <v>1</v>
      </c>
    </row>
  </sheetData>
  <mergeCells count="9">
    <mergeCell ref="A12:F12"/>
    <mergeCell ref="A2:I2"/>
    <mergeCell ref="C3:D3"/>
    <mergeCell ref="B3:B4"/>
    <mergeCell ref="I3:I4"/>
    <mergeCell ref="F3:F4"/>
    <mergeCell ref="A3:A4"/>
    <mergeCell ref="G3:G4"/>
    <mergeCell ref="H3:H4"/>
  </mergeCells>
  <conditionalFormatting sqref="I5:I11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F5:H11">
    <cfRule type="cellIs" dxfId="3" priority="1" operator="greaterThan">
      <formula>#REF!</formula>
    </cfRule>
    <cfRule type="cellIs" dxfId="2" priority="2" operator="greaterThan">
      <formula>#REF!</formula>
    </cfRule>
    <cfRule type="cellIs" dxfId="1" priority="3" operator="greaterThan">
      <formula>#REF!</formula>
    </cfRule>
    <cfRule type="cellIs" dxfId="0" priority="4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3.xml><?xml version="1.0" encoding="utf-8"?>
<ds:datastoreItem xmlns:ds="http://schemas.openxmlformats.org/officeDocument/2006/customXml" ds:itemID="{EB80B78B-3EDB-4FF4-952A-25C99BF4643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2021-08-06T11:27:45Z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